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490" windowHeight="7755"/>
  </bookViews>
  <sheets>
    <sheet name="Ark1" sheetId="1" r:id="rId1"/>
  </sheets>
  <definedNames>
    <definedName name="_xlnm.Print_Area" localSheetId="0">'Ark1'!$A$1:$I$25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1" i="1" l="1"/>
  <c r="F21" i="1"/>
  <c r="H14" i="1"/>
  <c r="H7" i="1"/>
  <c r="H8" i="1" s="1"/>
  <c r="H9" i="1" s="1"/>
  <c r="H15" i="1" s="1"/>
  <c r="H16" i="1" s="1"/>
  <c r="H18" i="1" s="1"/>
  <c r="F14" i="1"/>
  <c r="F7" i="1"/>
  <c r="F8" i="1" s="1"/>
  <c r="D14" i="1"/>
  <c r="D7" i="1"/>
  <c r="H19" i="1" l="1"/>
  <c r="D8" i="1"/>
  <c r="D9" i="1" s="1"/>
  <c r="D15" i="1" s="1"/>
  <c r="D16" i="1" s="1"/>
  <c r="D18" i="1" s="1"/>
  <c r="F9" i="1"/>
  <c r="F15" i="1" l="1"/>
  <c r="F16" i="1" s="1"/>
  <c r="F18" i="1" s="1"/>
  <c r="F19" i="1" s="1"/>
  <c r="H22" i="1"/>
  <c r="D19" i="1"/>
  <c r="D22" i="1"/>
  <c r="F22" i="1" l="1"/>
  <c r="F24" i="1" s="1"/>
  <c r="H24" i="1"/>
</calcChain>
</file>

<file path=xl/sharedStrings.xml><?xml version="1.0" encoding="utf-8"?>
<sst xmlns="http://schemas.openxmlformats.org/spreadsheetml/2006/main" count="20" uniqueCount="18">
  <si>
    <t>HVOR MYE MER/MINDRE MÅ SELGES HVIS PRISEN GÅR NED/OPP</t>
  </si>
  <si>
    <t>MVA</t>
  </si>
  <si>
    <t>NETTO OMSETNING</t>
  </si>
  <si>
    <t>NORMAL</t>
  </si>
  <si>
    <t>NORMAL UTPRIS</t>
  </si>
  <si>
    <t>UTSALGSPRIS</t>
  </si>
  <si>
    <t>VAREKOST</t>
  </si>
  <si>
    <t>Normal varekost</t>
  </si>
  <si>
    <t>Rabatt varekost</t>
  </si>
  <si>
    <t>RABATT TIL KUNDE</t>
  </si>
  <si>
    <t>Fortjeneste pr produkt</t>
  </si>
  <si>
    <t>Fortjeneste i prosent</t>
  </si>
  <si>
    <t>RABATT</t>
  </si>
  <si>
    <t>NORMAL SALG ANTALL</t>
  </si>
  <si>
    <t>SUM FORTJENESTE</t>
  </si>
  <si>
    <t>SUM VAREKOST</t>
  </si>
  <si>
    <t>PROVISJON</t>
  </si>
  <si>
    <t>HVOR MANGE FLERE MÅ SELGES?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</si>
</sst>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 * #,##0.00_ ;_ * \-#,##0.00_ ;_ * &quot;-&quot;??_ ;_ @_ "/>
    <numFmt numFmtId="164" formatCode="_ * #,##0.0_ ;_ * \-#,##0.0_ ;_ * &quot;-&quot;??_ ;_ @_ "/>
    <numFmt numFmtId="165" formatCode="_ * #,##0_ ;_ * \-#,##0_ ;_ * &quot;-&quot;??_ ;_ @_ 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7">
    <xf numFmtId="0" fontId="0" fillId="0" borderId="0" xfId="0"/>
    <xf numFmtId="43" fontId="0" fillId="2" borderId="0" xfId="1" applyFont="1" applyFill="1"/>
    <xf numFmtId="43" fontId="0" fillId="2" borderId="0" xfId="1" applyFont="1" applyFill="1" applyAlignment="1">
      <alignment horizontal="right"/>
    </xf>
    <xf numFmtId="43" fontId="0" fillId="0" borderId="0" xfId="1" applyFont="1" applyFill="1"/>
    <xf numFmtId="9" fontId="0" fillId="0" borderId="0" xfId="1" applyNumberFormat="1" applyFont="1" applyFill="1"/>
    <xf numFmtId="43" fontId="2" fillId="2" borderId="0" xfId="1" applyFont="1" applyFill="1"/>
    <xf numFmtId="43" fontId="2" fillId="2" borderId="1" xfId="1" applyFont="1" applyFill="1" applyBorder="1"/>
    <xf numFmtId="43" fontId="1" fillId="2" borderId="1" xfId="1" applyFont="1" applyFill="1" applyBorder="1"/>
    <xf numFmtId="9" fontId="0" fillId="2" borderId="0" xfId="2" applyFont="1" applyFill="1"/>
    <xf numFmtId="43" fontId="0" fillId="2" borderId="0" xfId="1" applyNumberFormat="1" applyFont="1" applyFill="1"/>
    <xf numFmtId="165" fontId="0" fillId="2" borderId="0" xfId="1" applyNumberFormat="1" applyFont="1" applyFill="1"/>
    <xf numFmtId="165" fontId="0" fillId="0" borderId="0" xfId="1" applyNumberFormat="1" applyFont="1" applyFill="1"/>
    <xf numFmtId="43" fontId="3" fillId="2" borderId="1" xfId="1" applyFont="1" applyFill="1" applyBorder="1"/>
    <xf numFmtId="164" fontId="3" fillId="2" borderId="1" xfId="1" applyNumberFormat="1" applyFont="1" applyFill="1" applyBorder="1"/>
    <xf numFmtId="43" fontId="1" fillId="2" borderId="0" xfId="1" applyFont="1" applyFill="1"/>
    <xf numFmtId="9" fontId="0" fillId="0" borderId="2" xfId="1" applyNumberFormat="1" applyFont="1" applyFill="1" applyBorder="1"/>
    <xf numFmtId="43" fontId="3" fillId="2" borderId="0" xfId="1" applyFont="1" applyFill="1"/>
  </cellXfs>
  <cellStyles count="3">
    <cellStyle name="Komma" xfId="1" builtinId="3"/>
    <cellStyle name="Normal" xfId="0" builtinId="0"/>
    <cellStyle name="Pros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24"/>
  <sheetViews>
    <sheetView tabSelected="1" zoomScaleNormal="100" workbookViewId="0">
      <selection activeCell="C32" sqref="C32"/>
    </sheetView>
  </sheetViews>
  <sheetFormatPr baseColWidth="10" defaultRowHeight="15" x14ac:dyDescent="0.25"/>
  <cols>
    <col min="1" max="1" width="3.42578125" style="1" customWidth="1"/>
    <col min="2" max="2" width="22.7109375" style="1" customWidth="1"/>
    <col min="3" max="3" width="7.28515625" style="1" customWidth="1"/>
    <col min="4" max="4" width="11.42578125" style="1"/>
    <col min="5" max="5" width="2" style="1" customWidth="1"/>
    <col min="6" max="6" width="11.42578125" style="1"/>
    <col min="7" max="7" width="2" style="1" customWidth="1"/>
    <col min="8" max="8" width="11.42578125" style="1"/>
    <col min="9" max="9" width="4.28515625" style="1" customWidth="1"/>
    <col min="10" max="16384" width="11.42578125" style="1"/>
  </cols>
  <sheetData>
    <row r="2" spans="2:8" ht="15.75" x14ac:dyDescent="0.25">
      <c r="B2" s="16" t="s">
        <v>0</v>
      </c>
    </row>
    <row r="4" spans="2:8" s="2" customFormat="1" x14ac:dyDescent="0.25">
      <c r="D4" s="2" t="s">
        <v>3</v>
      </c>
      <c r="F4" s="2" t="s">
        <v>12</v>
      </c>
      <c r="H4" s="2" t="s">
        <v>12</v>
      </c>
    </row>
    <row r="5" spans="2:8" x14ac:dyDescent="0.25">
      <c r="B5" s="1" t="s">
        <v>4</v>
      </c>
      <c r="D5" s="3">
        <v>259</v>
      </c>
      <c r="F5" s="3">
        <v>259</v>
      </c>
      <c r="H5" s="3">
        <v>259</v>
      </c>
    </row>
    <row r="6" spans="2:8" x14ac:dyDescent="0.25">
      <c r="B6" s="1" t="s">
        <v>9</v>
      </c>
      <c r="D6" s="4">
        <v>0</v>
      </c>
      <c r="F6" s="4">
        <v>0.17</v>
      </c>
      <c r="H6" s="4">
        <v>0.17</v>
      </c>
    </row>
    <row r="7" spans="2:8" s="5" customFormat="1" x14ac:dyDescent="0.25">
      <c r="B7" s="5" t="s">
        <v>5</v>
      </c>
      <c r="D7" s="5">
        <f>+D5*(1-D6)</f>
        <v>259</v>
      </c>
      <c r="F7" s="5">
        <f>+F5*(1-F6)</f>
        <v>214.97</v>
      </c>
      <c r="H7" s="5">
        <f>+H5*(1-H6)</f>
        <v>214.97</v>
      </c>
    </row>
    <row r="8" spans="2:8" x14ac:dyDescent="0.25">
      <c r="B8" s="1" t="s">
        <v>1</v>
      </c>
      <c r="D8" s="1">
        <f>-D7/5</f>
        <v>-51.8</v>
      </c>
      <c r="F8" s="1">
        <f>-F7/5</f>
        <v>-42.994</v>
      </c>
      <c r="H8" s="1">
        <f>-H7/5</f>
        <v>-42.994</v>
      </c>
    </row>
    <row r="9" spans="2:8" ht="15.75" thickBot="1" x14ac:dyDescent="0.3">
      <c r="B9" s="7" t="s">
        <v>2</v>
      </c>
      <c r="C9" s="7"/>
      <c r="D9" s="7">
        <f>+D7+D8</f>
        <v>207.2</v>
      </c>
      <c r="F9" s="7">
        <f>+F7+F8</f>
        <v>171.976</v>
      </c>
      <c r="H9" s="7">
        <f>+H7+H8</f>
        <v>171.976</v>
      </c>
    </row>
    <row r="10" spans="2:8" ht="7.5" customHeight="1" x14ac:dyDescent="0.25"/>
    <row r="11" spans="2:8" x14ac:dyDescent="0.25">
      <c r="B11" s="1" t="s">
        <v>6</v>
      </c>
    </row>
    <row r="12" spans="2:8" x14ac:dyDescent="0.25">
      <c r="B12" s="1" t="s">
        <v>7</v>
      </c>
      <c r="D12" s="3">
        <v>-95.6</v>
      </c>
      <c r="F12" s="3">
        <v>-95.6</v>
      </c>
      <c r="H12" s="3">
        <v>-95.6</v>
      </c>
    </row>
    <row r="13" spans="2:8" x14ac:dyDescent="0.25">
      <c r="B13" s="1" t="s">
        <v>8</v>
      </c>
      <c r="D13" s="4">
        <v>0</v>
      </c>
      <c r="F13" s="4">
        <v>0.17</v>
      </c>
      <c r="H13" s="4">
        <v>0</v>
      </c>
    </row>
    <row r="14" spans="2:8" x14ac:dyDescent="0.25">
      <c r="B14" s="1" t="s">
        <v>6</v>
      </c>
      <c r="D14" s="5">
        <f>+D12*(1-D13)</f>
        <v>-95.6</v>
      </c>
      <c r="F14" s="5">
        <f>+F12*(1-F13)</f>
        <v>-79.347999999999985</v>
      </c>
      <c r="H14" s="5">
        <f>+H12*(1-H13)</f>
        <v>-95.6</v>
      </c>
    </row>
    <row r="15" spans="2:8" x14ac:dyDescent="0.25">
      <c r="B15" s="1" t="s">
        <v>16</v>
      </c>
      <c r="C15" s="15">
        <v>0</v>
      </c>
      <c r="D15" s="14">
        <f>-D9*$C$15</f>
        <v>0</v>
      </c>
      <c r="E15" s="14"/>
      <c r="F15" s="14">
        <f>-F9*$C$15</f>
        <v>0</v>
      </c>
      <c r="G15" s="14"/>
      <c r="H15" s="14">
        <f>-H9*$C$15</f>
        <v>0</v>
      </c>
    </row>
    <row r="16" spans="2:8" ht="15.75" thickBot="1" x14ac:dyDescent="0.3">
      <c r="B16" s="7" t="s">
        <v>15</v>
      </c>
      <c r="C16" s="7"/>
      <c r="D16" s="6">
        <f>SUM(D14:D15)</f>
        <v>-95.6</v>
      </c>
      <c r="E16" s="5"/>
      <c r="F16" s="6">
        <f>SUM(F14:F15)</f>
        <v>-79.347999999999985</v>
      </c>
      <c r="G16" s="5"/>
      <c r="H16" s="6">
        <f>SUM(H14:H15)</f>
        <v>-95.6</v>
      </c>
    </row>
    <row r="17" spans="2:8" ht="6.75" customHeight="1" x14ac:dyDescent="0.25"/>
    <row r="18" spans="2:8" x14ac:dyDescent="0.25">
      <c r="B18" s="1" t="s">
        <v>10</v>
      </c>
      <c r="D18" s="1">
        <f>+D9+D16</f>
        <v>111.6</v>
      </c>
      <c r="F18" s="1">
        <f>+F9+F16</f>
        <v>92.628000000000014</v>
      </c>
      <c r="H18" s="1">
        <f>+H9+H16</f>
        <v>76.376000000000005</v>
      </c>
    </row>
    <row r="19" spans="2:8" x14ac:dyDescent="0.25">
      <c r="B19" s="1" t="s">
        <v>11</v>
      </c>
      <c r="D19" s="8">
        <f>+D18/D9</f>
        <v>0.53861003861003864</v>
      </c>
      <c r="F19" s="8">
        <f>+F18/F9</f>
        <v>0.53861003861003864</v>
      </c>
      <c r="H19" s="8">
        <f>+H18/H9</f>
        <v>0.4441084802530586</v>
      </c>
    </row>
    <row r="20" spans="2:8" ht="6" customHeight="1" x14ac:dyDescent="0.25">
      <c r="F20" s="9"/>
      <c r="H20" s="9"/>
    </row>
    <row r="21" spans="2:8" x14ac:dyDescent="0.25">
      <c r="B21" s="1" t="s">
        <v>13</v>
      </c>
      <c r="D21" s="11">
        <v>12</v>
      </c>
      <c r="F21" s="10">
        <f>+D21</f>
        <v>12</v>
      </c>
      <c r="G21" s="10"/>
      <c r="H21" s="10">
        <f>+D21</f>
        <v>12</v>
      </c>
    </row>
    <row r="22" spans="2:8" x14ac:dyDescent="0.25">
      <c r="B22" s="1" t="s">
        <v>14</v>
      </c>
      <c r="D22" s="1">
        <f>+D21*D18</f>
        <v>1339.1999999999998</v>
      </c>
      <c r="F22" s="1">
        <f>+F21*F18</f>
        <v>1111.5360000000001</v>
      </c>
      <c r="H22" s="1">
        <f>+H21*H18</f>
        <v>916.51200000000006</v>
      </c>
    </row>
    <row r="24" spans="2:8" ht="16.5" thickBot="1" x14ac:dyDescent="0.3">
      <c r="B24" s="12" t="s">
        <v>17</v>
      </c>
      <c r="C24" s="12"/>
      <c r="D24" s="12"/>
      <c r="E24" s="12"/>
      <c r="F24" s="13">
        <f>+(D22-F22)/F18</f>
        <v>2.4578313253012016</v>
      </c>
      <c r="G24" s="13"/>
      <c r="H24" s="13">
        <f>+(D22-H22)/H18</f>
        <v>5.5343039698334522</v>
      </c>
    </row>
  </sheetData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Navngitte områder</vt:lpstr>
      </vt:variant>
      <vt:variant>
        <vt:i4>1</vt:i4>
      </vt:variant>
    </vt:vector>
  </HeadingPairs>
  <TitlesOfParts>
    <vt:vector size="2" baseType="lpstr">
      <vt:lpstr>Ark1</vt:lpstr>
      <vt:lpstr>'Ark1'!Utskriftsområde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Eier</dc:creator>
  <cp:lastModifiedBy>Ola Sætrang</cp:lastModifiedBy>
  <dcterms:created xsi:type="dcterms:W3CDTF">2015-06-09T23:19:57Z</dcterms:created>
  <dcterms:modified xsi:type="dcterms:W3CDTF">2015-06-16T09:38:10Z</dcterms:modified>
</cp:coreProperties>
</file>